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<sst xmlns="http://schemas.openxmlformats.org/spreadsheetml/2006/main" count="27" uniqueCount="26">
  <si>
    <t>Item</t>
  </si>
  <si>
    <t>MSRP</t>
  </si>
  <si>
    <t>Bid price</t>
  </si>
  <si>
    <t>2020 CX-5 Signature</t>
  </si>
  <si>
    <t>MSRP, incl. destination</t>
  </si>
  <si>
    <t>Vin:</t>
  </si>
  <si>
    <t>Ext. color:</t>
  </si>
  <si>
    <t>Discount</t>
  </si>
  <si>
    <t>Included accessories</t>
  </si>
  <si>
    <t>List those incuded in MSRP:</t>
  </si>
  <si>
    <t>Paint Charge? Others?</t>
  </si>
  <si>
    <t>Accessories</t>
  </si>
  <si>
    <t>D&amp;H</t>
  </si>
  <si>
    <t>Other Charge 1</t>
  </si>
  <si>
    <t>Describe:</t>
  </si>
  <si>
    <t>example: Labor for accessories</t>
  </si>
  <si>
    <t>Other Charge 2</t>
  </si>
  <si>
    <t>example: Window etching</t>
  </si>
  <si>
    <t>Less Mazda Incentive 1</t>
  </si>
  <si>
    <t>by 3/31</t>
  </si>
  <si>
    <t>Less Mazda Incentive 2</t>
  </si>
  <si>
    <t>Loyalty</t>
  </si>
  <si>
    <t>Total</t>
  </si>
  <si>
    <t>Sales Tax @ 7% est</t>
  </si>
  <si>
    <t>Title</t>
  </si>
  <si>
    <t>Total OTD excl plates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</si>
</sst>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4" xfId="0" applyFont="1" applyNumberFormat="1"/>
    <xf borderId="0" fillId="0" fontId="1" numFmtId="10" xfId="0" applyFont="1" applyNumberFormat="1"/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1.0"/>
    <col customWidth="1" min="2" max="2" width="10.71"/>
    <col customWidth="1" min="3" max="3" width="10.57"/>
    <col customWidth="1" min="4" max="4" width="24.14"/>
    <col customWidth="1" min="5" max="5" width="25.29"/>
  </cols>
  <sheetData>
    <row r="1">
      <c r="A1" s="1" t="s">
        <v>0</v>
      </c>
      <c r="B1" s="2" t="s">
        <v>1</v>
      </c>
      <c r="C1" s="2" t="s">
        <v>2</v>
      </c>
      <c r="E1" s="3" t="s">
        <v>3</v>
      </c>
    </row>
    <row r="2">
      <c r="A2" s="3" t="s">
        <v>4</v>
      </c>
      <c r="B2" s="4">
        <v>0.0</v>
      </c>
      <c r="C2" s="5"/>
      <c r="D2" s="3" t="s">
        <v>5</v>
      </c>
      <c r="E2" s="3" t="s">
        <v>6</v>
      </c>
      <c r="F2" s="3" t="str">
        <f>(B2-C2)/B2</f>
        <v>#DIV/0!</v>
      </c>
      <c r="G2" s="3" t="s">
        <v>7</v>
      </c>
    </row>
    <row r="3">
      <c r="A3" s="3" t="s">
        <v>8</v>
      </c>
      <c r="B3" s="4" t="s">
        <v>9</v>
      </c>
      <c r="C3" s="5"/>
      <c r="E3" s="3" t="s">
        <v>10</v>
      </c>
    </row>
    <row r="4">
      <c r="A4" s="3" t="s">
        <v>11</v>
      </c>
      <c r="B4" s="4"/>
      <c r="C4" s="5"/>
      <c r="F4" s="6"/>
    </row>
    <row r="5">
      <c r="B5" s="4">
        <v>0.0</v>
      </c>
      <c r="C5" s="5"/>
    </row>
    <row r="6">
      <c r="B6" s="4">
        <v>0.0</v>
      </c>
      <c r="C6" s="5"/>
    </row>
    <row r="7">
      <c r="B7" s="4">
        <v>0.0</v>
      </c>
      <c r="C7" s="5"/>
    </row>
    <row r="8">
      <c r="B8" s="4">
        <v>0.0</v>
      </c>
      <c r="C8" s="5"/>
    </row>
    <row r="9">
      <c r="B9" s="4">
        <v>0.0</v>
      </c>
      <c r="C9" s="5"/>
    </row>
    <row r="10">
      <c r="B10" s="4">
        <v>0.0</v>
      </c>
      <c r="C10" s="5"/>
    </row>
    <row r="11">
      <c r="B11" s="4">
        <v>0.0</v>
      </c>
      <c r="C11" s="5"/>
    </row>
    <row r="12">
      <c r="A12" s="3" t="s">
        <v>12</v>
      </c>
      <c r="B12" s="4">
        <v>0.0</v>
      </c>
      <c r="C12" s="5"/>
    </row>
    <row r="13">
      <c r="A13" s="3" t="s">
        <v>13</v>
      </c>
      <c r="B13" s="4">
        <v>0.0</v>
      </c>
      <c r="C13" s="5"/>
      <c r="D13" s="3" t="s">
        <v>14</v>
      </c>
      <c r="E13" s="3" t="s">
        <v>15</v>
      </c>
    </row>
    <row r="14">
      <c r="A14" s="3" t="s">
        <v>16</v>
      </c>
      <c r="B14" s="4">
        <v>0.0</v>
      </c>
      <c r="C14" s="5"/>
      <c r="D14" s="3" t="s">
        <v>14</v>
      </c>
      <c r="E14" s="3" t="s">
        <v>17</v>
      </c>
    </row>
    <row r="15">
      <c r="A15" s="3" t="s">
        <v>18</v>
      </c>
      <c r="B15" s="5">
        <f>-1500</f>
        <v>-1500</v>
      </c>
      <c r="C15" s="5">
        <f t="shared" ref="C15:C16" si="1">B15</f>
        <v>-1500</v>
      </c>
      <c r="D15" s="3" t="s">
        <v>19</v>
      </c>
    </row>
    <row r="16">
      <c r="A16" s="3" t="s">
        <v>20</v>
      </c>
      <c r="B16" s="4">
        <v>-1500.0</v>
      </c>
      <c r="C16" s="5">
        <f t="shared" si="1"/>
        <v>-1500</v>
      </c>
      <c r="D16" s="3" t="s">
        <v>21</v>
      </c>
    </row>
    <row r="17">
      <c r="A17" s="3" t="s">
        <v>22</v>
      </c>
      <c r="B17" s="5">
        <f t="shared" ref="B17:C17" si="2">sum(B1:B16)</f>
        <v>-3000</v>
      </c>
      <c r="C17" s="5">
        <f t="shared" si="2"/>
        <v>-3000</v>
      </c>
    </row>
    <row r="18">
      <c r="A18" s="3" t="s">
        <v>23</v>
      </c>
      <c r="B18" s="5">
        <f>(B17-B15-B16)*0.07</f>
        <v>0</v>
      </c>
      <c r="C18" s="5">
        <f>C17*0.07</f>
        <v>-210</v>
      </c>
    </row>
    <row r="19">
      <c r="A19" s="3" t="s">
        <v>24</v>
      </c>
      <c r="B19" s="5">
        <v>27.2</v>
      </c>
      <c r="C19" s="5">
        <v>27.2</v>
      </c>
    </row>
    <row r="20">
      <c r="A20" s="3" t="s">
        <v>25</v>
      </c>
      <c r="B20" s="5">
        <f t="shared" ref="B20:C20" si="3">B17+B18+B19</f>
        <v>-2972.8</v>
      </c>
      <c r="C20" s="5">
        <f t="shared" si="3"/>
        <v>-3182.8</v>
      </c>
    </row>
    <row r="21">
      <c r="A21" s="3"/>
    </row>
    <row r="22">
      <c r="A22" s="3"/>
    </row>
    <row r="23">
      <c r="A23" s="3"/>
    </row>
    <row r="29">
      <c r="B29" t="str">
        <f>#REF!+#REF!+#REF!</f>
        <v>#REF!</v>
      </c>
    </row>
  </sheetData>
  <conditionalFormatting sqref="B1:B17 C1">
    <cfRule type="notContainsBlanks" dxfId="0" priority="1">
      <formula>LEN(TRIM(B1))&gt;0</formula>
    </cfRule>
  </conditionalFormatting>
  <drawing r:id="rId1"/>
</worksheet>
</file>